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68843 Missatgeria 2024\ESBORRANY\2. PCAP\Annexos PCAP\Annexos complimentar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1" l="1"/>
  <c r="K38" i="1"/>
  <c r="J38" i="1"/>
  <c r="L37" i="1"/>
  <c r="K37" i="1"/>
  <c r="J37" i="1"/>
  <c r="J25" i="1"/>
  <c r="K25" i="1"/>
  <c r="L25" i="1"/>
  <c r="J26" i="1"/>
  <c r="K26" i="1"/>
  <c r="L26" i="1"/>
  <c r="J27" i="1"/>
  <c r="K27" i="1"/>
  <c r="L27" i="1"/>
  <c r="M74" i="1" l="1"/>
  <c r="L74" i="1"/>
  <c r="K74" i="1"/>
  <c r="J74" i="1"/>
  <c r="M73" i="1"/>
  <c r="L73" i="1"/>
  <c r="K73" i="1"/>
  <c r="J73" i="1"/>
  <c r="M72" i="1"/>
  <c r="L72" i="1"/>
  <c r="K72" i="1"/>
  <c r="J72" i="1"/>
  <c r="K69" i="1"/>
  <c r="J69" i="1"/>
  <c r="K68" i="1"/>
  <c r="J68" i="1"/>
  <c r="L65" i="1"/>
  <c r="K65" i="1"/>
  <c r="J65" i="1"/>
  <c r="L64" i="1"/>
  <c r="K64" i="1"/>
  <c r="J64" i="1"/>
  <c r="L63" i="1"/>
  <c r="K63" i="1"/>
  <c r="J63" i="1"/>
  <c r="L62" i="1"/>
  <c r="J62" i="1"/>
  <c r="K62" i="1"/>
  <c r="L61" i="1"/>
  <c r="K61" i="1"/>
  <c r="J61" i="1"/>
  <c r="L60" i="1"/>
  <c r="K60" i="1"/>
  <c r="J60" i="1"/>
  <c r="L59" i="1"/>
  <c r="K59" i="1"/>
  <c r="J59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36" i="1"/>
  <c r="K36" i="1"/>
  <c r="J36" i="1"/>
  <c r="J35" i="1"/>
  <c r="J34" i="1"/>
  <c r="K33" i="1"/>
  <c r="J33" i="1"/>
  <c r="L32" i="1"/>
  <c r="K32" i="1"/>
  <c r="J32" i="1"/>
  <c r="L31" i="1"/>
  <c r="K31" i="1"/>
  <c r="J31" i="1"/>
  <c r="L24" i="1"/>
  <c r="K24" i="1"/>
  <c r="J24" i="1"/>
  <c r="J23" i="1"/>
  <c r="J22" i="1"/>
  <c r="K21" i="1"/>
  <c r="J21" i="1"/>
  <c r="L20" i="1"/>
  <c r="K20" i="1"/>
  <c r="J20" i="1"/>
  <c r="L19" i="1"/>
  <c r="K19" i="1"/>
  <c r="J19" i="1"/>
</calcChain>
</file>

<file path=xl/sharedStrings.xml><?xml version="1.0" encoding="utf-8"?>
<sst xmlns="http://schemas.openxmlformats.org/spreadsheetml/2006/main" count="132" uniqueCount="50">
  <si>
    <t>Annex I.  BASE DE PREUS (lot 2)</t>
  </si>
  <si>
    <t>Núm. Expedient:</t>
  </si>
  <si>
    <t>Empresa:</t>
  </si>
  <si>
    <t>Data:</t>
  </si>
  <si>
    <t>NIF:</t>
  </si>
  <si>
    <t>OFERTA ECONÒMICA DETALLADA</t>
  </si>
  <si>
    <t>Imports unitaris serveis variables</t>
  </si>
  <si>
    <t>Descompte ofertat:</t>
  </si>
  <si>
    <t xml:space="preserve">Preu unitari màxim sense IVA </t>
  </si>
  <si>
    <t>Oferta preu unitari sense IVA</t>
  </si>
  <si>
    <t>Servei directe (laborables de 8 a 20h)</t>
  </si>
  <si>
    <t xml:space="preserve">Moto </t>
  </si>
  <si>
    <t>Cotxe</t>
  </si>
  <si>
    <t>Furgoneta 400kg</t>
  </si>
  <si>
    <t>Adreça</t>
  </si>
  <si>
    <t>Km (fora de Barcelona i l'Hospitalet de Llobregat)</t>
  </si>
  <si>
    <t>Temps d'espera a partir de 5 min (per minut)</t>
  </si>
  <si>
    <t>n/a</t>
  </si>
  <si>
    <t>Excessos (&gt; 5kg)</t>
  </si>
  <si>
    <t>Recàrrec pluja</t>
  </si>
  <si>
    <t>+30%</t>
  </si>
  <si>
    <t>Retorn</t>
  </si>
  <si>
    <t>Servei directe (laborables de 20 a 8h, caps de setmana i festius)</t>
  </si>
  <si>
    <t>Abans de les 10h</t>
  </si>
  <si>
    <t>Provincial</t>
  </si>
  <si>
    <t>Regional</t>
  </si>
  <si>
    <t>Nacional</t>
  </si>
  <si>
    <t>0 - 2 kg</t>
  </si>
  <si>
    <t>2 - 5 kg</t>
  </si>
  <si>
    <t>5 - 10 kg</t>
  </si>
  <si>
    <t>Kg adicional</t>
  </si>
  <si>
    <t>Recàrrec per lliurament en dissabte</t>
  </si>
  <si>
    <t>Abans de les 14h</t>
  </si>
  <si>
    <t>Abans de les 19h</t>
  </si>
  <si>
    <t>Servei Insular. Abans de les 19h</t>
  </si>
  <si>
    <t>Illes Balears</t>
  </si>
  <si>
    <t>Illes Canaries</t>
  </si>
  <si>
    <t>&lt;= 1 kg</t>
  </si>
  <si>
    <t>Servei Internacional. Kg</t>
  </si>
  <si>
    <t>Zona 1</t>
  </si>
  <si>
    <t>Zona 2</t>
  </si>
  <si>
    <t>Zona 3</t>
  </si>
  <si>
    <t>Zona 4</t>
  </si>
  <si>
    <r>
      <rPr>
        <b/>
        <i/>
        <sz val="11"/>
        <color theme="1"/>
        <rFont val="Calibri"/>
        <family val="2"/>
        <scheme val="minor"/>
      </rPr>
      <t xml:space="preserve">Notes: </t>
    </r>
    <r>
      <rPr>
        <i/>
        <sz val="11"/>
        <color theme="1"/>
        <rFont val="Calibri"/>
        <family val="2"/>
        <scheme val="minor"/>
      </rPr>
      <t>només cal modificar la cel·la ombrejada en color groc i automàticament s'aplica el descompte a cada preu unitari.</t>
    </r>
  </si>
  <si>
    <r>
      <t>Segon o tercer lliurament</t>
    </r>
    <r>
      <rPr>
        <sz val="10"/>
        <rFont val="Calibri"/>
        <family val="2"/>
        <scheme val="minor"/>
      </rPr>
      <t xml:space="preserve"> (per absència o error en la direcció del destinatari )</t>
    </r>
  </si>
  <si>
    <t>Unitats previsió</t>
  </si>
  <si>
    <t>nacional</t>
  </si>
  <si>
    <t>Recarrec per lliurament en dissabte</t>
  </si>
  <si>
    <t>Serveis Proj. DAIPO</t>
  </si>
  <si>
    <t>CSE/AH02/1101368843/24/PO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</si>
</sst>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4" fillId="0" borderId="0" xfId="2" applyFont="1" applyFill="1" applyBorder="1" applyProtection="1"/>
    <xf numFmtId="0" fontId="5" fillId="0" borderId="0" xfId="0" applyFont="1" applyAlignment="1" applyProtection="1">
      <alignment horizontal="left"/>
    </xf>
    <xf numFmtId="0" fontId="0" fillId="0" borderId="0" xfId="0" applyProtection="1"/>
    <xf numFmtId="0" fontId="6" fillId="0" borderId="0" xfId="0" applyFont="1" applyAlignment="1" applyProtection="1">
      <alignment horizontal="justify" wrapText="1"/>
    </xf>
    <xf numFmtId="0" fontId="6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top"/>
    </xf>
    <xf numFmtId="0" fontId="0" fillId="0" borderId="0" xfId="0" applyAlignment="1">
      <alignment vertical="top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wrapText="1"/>
    </xf>
    <xf numFmtId="0" fontId="13" fillId="0" borderId="0" xfId="0" applyFont="1" applyAlignment="1" applyProtection="1"/>
    <xf numFmtId="0" fontId="2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wrapText="1"/>
    </xf>
    <xf numFmtId="0" fontId="2" fillId="0" borderId="0" xfId="0" applyFont="1"/>
    <xf numFmtId="9" fontId="2" fillId="3" borderId="0" xfId="1" applyFont="1" applyFill="1" applyProtection="1"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7" fillId="0" borderId="0" xfId="2" applyFont="1" applyFill="1" applyBorder="1" applyAlignment="1" applyProtection="1">
      <alignment vertical="center"/>
    </xf>
    <xf numFmtId="164" fontId="7" fillId="0" borderId="0" xfId="2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 applyBorder="1" applyProtection="1"/>
    <xf numFmtId="0" fontId="0" fillId="0" borderId="0" xfId="0" applyFill="1" applyBorder="1"/>
    <xf numFmtId="0" fontId="0" fillId="0" borderId="0" xfId="0" applyFill="1" applyBorder="1" applyAlignment="1" applyProtection="1">
      <alignment horizontal="center" vertical="center"/>
    </xf>
    <xf numFmtId="164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164" fontId="14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 applyProtection="1"/>
    <xf numFmtId="0" fontId="0" fillId="0" borderId="0" xfId="0" applyBorder="1" applyProtection="1"/>
    <xf numFmtId="164" fontId="0" fillId="0" borderId="0" xfId="0" applyNumberFormat="1" applyProtection="1"/>
    <xf numFmtId="0" fontId="2" fillId="0" borderId="0" xfId="0" applyFont="1" applyFill="1" applyBorder="1" applyAlignment="1" applyProtection="1">
      <alignment horizontal="center" vertical="center" wrapText="1"/>
    </xf>
    <xf numFmtId="1" fontId="0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/>
    </xf>
    <xf numFmtId="0" fontId="2" fillId="5" borderId="4" xfId="0" applyFont="1" applyFill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14" fillId="0" borderId="4" xfId="2" applyFont="1" applyFill="1" applyBorder="1" applyAlignment="1" applyProtection="1">
      <alignment vertical="center" wrapText="1"/>
    </xf>
    <xf numFmtId="164" fontId="0" fillId="0" borderId="4" xfId="0" applyNumberFormat="1" applyFont="1" applyFill="1" applyBorder="1" applyAlignment="1" applyProtection="1">
      <alignment horizontal="right"/>
    </xf>
    <xf numFmtId="164" fontId="0" fillId="6" borderId="4" xfId="0" applyNumberFormat="1" applyFont="1" applyFill="1" applyBorder="1" applyAlignment="1" applyProtection="1">
      <alignment horizontal="right"/>
    </xf>
    <xf numFmtId="164" fontId="0" fillId="0" borderId="4" xfId="0" quotePrefix="1" applyNumberFormat="1" applyFont="1" applyFill="1" applyBorder="1" applyAlignment="1" applyProtection="1">
      <alignment horizontal="right"/>
    </xf>
    <xf numFmtId="165" fontId="0" fillId="6" borderId="4" xfId="1" applyNumberFormat="1" applyFont="1" applyFill="1" applyBorder="1" applyAlignment="1" applyProtection="1">
      <alignment horizontal="right"/>
    </xf>
    <xf numFmtId="0" fontId="0" fillId="0" borderId="4" xfId="0" applyBorder="1" applyAlignment="1" applyProtection="1"/>
    <xf numFmtId="164" fontId="14" fillId="0" borderId="4" xfId="0" applyNumberFormat="1" applyFont="1" applyFill="1" applyBorder="1" applyAlignment="1" applyProtection="1">
      <alignment horizontal="right"/>
    </xf>
    <xf numFmtId="164" fontId="14" fillId="0" borderId="4" xfId="2" applyNumberFormat="1" applyFont="1" applyFill="1" applyBorder="1" applyAlignment="1" applyProtection="1">
      <alignment horizontal="right"/>
    </xf>
    <xf numFmtId="0" fontId="14" fillId="0" borderId="4" xfId="2" applyFont="1" applyFill="1" applyBorder="1" applyAlignment="1" applyProtection="1">
      <alignment vertical="center"/>
    </xf>
    <xf numFmtId="0" fontId="0" fillId="0" borderId="5" xfId="0" applyFill="1" applyBorder="1" applyAlignment="1" applyProtection="1"/>
    <xf numFmtId="164" fontId="0" fillId="0" borderId="4" xfId="0" applyNumberFormat="1" applyFont="1" applyFill="1" applyBorder="1" applyAlignment="1" applyProtection="1">
      <alignment horizontal="right" vertical="center"/>
    </xf>
    <xf numFmtId="164" fontId="0" fillId="6" borderId="4" xfId="0" applyNumberFormat="1" applyFont="1" applyFill="1" applyBorder="1" applyAlignment="1" applyProtection="1">
      <alignment horizontal="right" vertical="center"/>
    </xf>
    <xf numFmtId="0" fontId="2" fillId="5" borderId="6" xfId="0" applyFont="1" applyFill="1" applyBorder="1" applyAlignment="1" applyProtection="1">
      <alignment vertical="center" wrapText="1"/>
    </xf>
    <xf numFmtId="0" fontId="0" fillId="0" borderId="4" xfId="0" applyFill="1" applyBorder="1" applyAlignment="1" applyProtection="1"/>
    <xf numFmtId="0" fontId="0" fillId="0" borderId="4" xfId="0" applyBorder="1" applyAlignment="1" applyProtection="1">
      <alignment horizontal="left"/>
    </xf>
    <xf numFmtId="0" fontId="0" fillId="4" borderId="4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center" wrapText="1"/>
    </xf>
    <xf numFmtId="3" fontId="14" fillId="0" borderId="4" xfId="2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wrapText="1"/>
    </xf>
    <xf numFmtId="3" fontId="14" fillId="0" borderId="4" xfId="2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4" xfId="0" applyFont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 applyProtection="1">
      <alignment horizontal="center" wrapText="1"/>
    </xf>
    <xf numFmtId="0" fontId="0" fillId="0" borderId="0" xfId="0" applyFont="1" applyFill="1" applyBorder="1" applyAlignment="1" applyProtection="1">
      <alignment horizontal="center" wrapText="1"/>
    </xf>
    <xf numFmtId="0" fontId="14" fillId="0" borderId="5" xfId="2" applyFont="1" applyFill="1" applyBorder="1" applyAlignment="1" applyProtection="1">
      <alignment vertical="center" wrapText="1"/>
    </xf>
    <xf numFmtId="164" fontId="0" fillId="0" borderId="5" xfId="0" applyNumberFormat="1" applyFont="1" applyFill="1" applyBorder="1" applyAlignment="1" applyProtection="1">
      <alignment horizontal="right"/>
    </xf>
    <xf numFmtId="0" fontId="2" fillId="4" borderId="6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3" fontId="14" fillId="0" borderId="0" xfId="2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right" wrapText="1"/>
    </xf>
    <xf numFmtId="3" fontId="14" fillId="0" borderId="4" xfId="2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center"/>
    </xf>
    <xf numFmtId="0" fontId="11" fillId="3" borderId="0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0" fillId="4" borderId="4" xfId="0" applyFont="1" applyFill="1" applyBorder="1" applyAlignment="1" applyProtection="1">
      <alignment horizontal="center" wrapText="1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J19" sqref="J19"/>
    </sheetView>
  </sheetViews>
  <sheetFormatPr defaultRowHeight="15" x14ac:dyDescent="0.25"/>
  <cols>
    <col min="1" max="1" width="41.140625" bestFit="1" customWidth="1"/>
    <col min="2" max="2" width="10.28515625" customWidth="1"/>
    <col min="5" max="5" width="10.140625" customWidth="1"/>
  </cols>
  <sheetData>
    <row r="1" spans="1:14" ht="15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75" x14ac:dyDescent="0.25">
      <c r="A2" s="4"/>
      <c r="B2" s="3"/>
      <c r="C2" s="3"/>
      <c r="D2" s="3"/>
      <c r="E2" s="3"/>
      <c r="F2" s="3"/>
      <c r="G2" s="3"/>
      <c r="H2" s="3"/>
      <c r="I2" s="3"/>
    </row>
    <row r="3" spans="1:14" ht="15.75" x14ac:dyDescent="0.25">
      <c r="A3" s="5" t="s">
        <v>1</v>
      </c>
      <c r="B3" s="6" t="s">
        <v>49</v>
      </c>
      <c r="C3" s="6"/>
      <c r="D3" s="6"/>
      <c r="E3" s="7"/>
      <c r="F3" s="7"/>
      <c r="G3" s="8"/>
      <c r="H3" s="9"/>
      <c r="I3" s="9"/>
      <c r="J3" s="10"/>
      <c r="K3" s="10"/>
      <c r="L3" s="10"/>
      <c r="M3" s="11"/>
      <c r="N3" s="10"/>
    </row>
    <row r="4" spans="1:14" ht="15.75" x14ac:dyDescent="0.25">
      <c r="A4" s="12" t="s">
        <v>2</v>
      </c>
      <c r="B4" s="13"/>
      <c r="C4" s="13"/>
      <c r="D4" s="13"/>
      <c r="E4" s="14"/>
      <c r="F4" s="15"/>
      <c r="G4" s="12" t="s">
        <v>3</v>
      </c>
      <c r="H4" s="15"/>
      <c r="I4" s="16"/>
      <c r="J4" s="15"/>
      <c r="K4" s="15"/>
      <c r="L4" s="10"/>
      <c r="M4" s="10"/>
      <c r="N4" s="10"/>
    </row>
    <row r="5" spans="1:14" ht="15.75" x14ac:dyDescent="0.25">
      <c r="A5" s="17" t="s">
        <v>4</v>
      </c>
      <c r="B5" s="18"/>
      <c r="C5" s="18"/>
      <c r="D5" s="18"/>
      <c r="E5" s="12"/>
      <c r="F5" s="15"/>
      <c r="G5" s="19"/>
      <c r="H5" s="15"/>
      <c r="I5" s="15"/>
      <c r="J5" s="15"/>
      <c r="K5" s="15"/>
      <c r="L5" s="10"/>
      <c r="M5" s="10"/>
      <c r="N5" s="10"/>
    </row>
    <row r="6" spans="1:14" ht="15.75" x14ac:dyDescent="0.25">
      <c r="A6" s="17"/>
      <c r="B6" s="18"/>
      <c r="C6" s="18"/>
      <c r="D6" s="18"/>
      <c r="E6" s="12"/>
      <c r="F6" s="15"/>
      <c r="G6" s="19"/>
      <c r="H6" s="15"/>
      <c r="I6" s="15"/>
      <c r="J6" s="15"/>
      <c r="K6" s="15"/>
      <c r="L6" s="10"/>
      <c r="M6" s="10"/>
      <c r="N6" s="10"/>
    </row>
    <row r="7" spans="1:14" x14ac:dyDescent="0.25">
      <c r="A7" s="88" t="s">
        <v>43</v>
      </c>
      <c r="B7" s="88"/>
      <c r="C7" s="88"/>
      <c r="D7" s="88"/>
      <c r="E7" s="88"/>
      <c r="F7" s="88"/>
      <c r="G7" s="88"/>
      <c r="H7" s="88"/>
      <c r="I7" s="88"/>
    </row>
    <row r="8" spans="1:14" x14ac:dyDescent="0.25">
      <c r="A8" s="3"/>
      <c r="B8" s="3"/>
      <c r="C8" s="3"/>
      <c r="D8" s="3"/>
      <c r="E8" s="3"/>
      <c r="F8" s="3"/>
      <c r="G8" s="3"/>
      <c r="H8" s="20"/>
      <c r="I8" s="20"/>
    </row>
    <row r="9" spans="1:14" ht="18.75" x14ac:dyDescent="0.3">
      <c r="A9" s="21" t="s">
        <v>5</v>
      </c>
      <c r="B9" s="1"/>
      <c r="C9" s="1"/>
      <c r="D9" s="1"/>
      <c r="E9" s="1"/>
      <c r="F9" s="1"/>
      <c r="G9" s="1"/>
      <c r="H9" s="3"/>
      <c r="I9" s="3"/>
    </row>
    <row r="10" spans="1:14" x14ac:dyDescent="0.25">
      <c r="A10" s="20"/>
      <c r="B10" s="20"/>
      <c r="C10" s="20"/>
      <c r="D10" s="20"/>
      <c r="E10" s="20"/>
      <c r="F10" s="20"/>
      <c r="G10" s="20"/>
      <c r="H10" s="3"/>
      <c r="I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4" x14ac:dyDescent="0.25">
      <c r="A12" s="22" t="s">
        <v>6</v>
      </c>
      <c r="B12" s="23"/>
      <c r="C12" s="23"/>
      <c r="D12" s="23"/>
      <c r="E12" s="23"/>
      <c r="F12" s="23"/>
      <c r="G12" s="23"/>
      <c r="H12" s="23"/>
      <c r="I12" s="23"/>
      <c r="J12" s="24"/>
      <c r="K12" s="24"/>
      <c r="L12" s="24"/>
      <c r="M12" s="24"/>
      <c r="N12" s="24"/>
    </row>
    <row r="13" spans="1:14" x14ac:dyDescent="0.25">
      <c r="A13" s="25"/>
      <c r="B13" s="26"/>
      <c r="C13" s="26"/>
      <c r="D13" s="26"/>
      <c r="E13" s="26"/>
      <c r="F13" s="26"/>
      <c r="G13" s="26"/>
      <c r="H13" s="3"/>
      <c r="I13" s="3"/>
    </row>
    <row r="14" spans="1:14" x14ac:dyDescent="0.25">
      <c r="A14" s="25"/>
      <c r="B14" s="26"/>
      <c r="C14" s="26"/>
      <c r="D14" s="26"/>
      <c r="E14" s="26"/>
      <c r="F14" s="26"/>
      <c r="G14" s="26"/>
      <c r="H14" s="3"/>
      <c r="I14" s="3"/>
      <c r="J14" s="27" t="s">
        <v>7</v>
      </c>
      <c r="L14" s="28"/>
    </row>
    <row r="15" spans="1:14" x14ac:dyDescent="0.25">
      <c r="A15" s="25"/>
      <c r="B15" s="26"/>
      <c r="C15" s="26"/>
      <c r="D15" s="26"/>
      <c r="E15" s="26"/>
      <c r="F15" s="26"/>
      <c r="G15" s="26"/>
      <c r="H15" s="3"/>
      <c r="I15" s="3"/>
    </row>
    <row r="16" spans="1:14" x14ac:dyDescent="0.25">
      <c r="A16" s="25"/>
      <c r="B16" s="92" t="s">
        <v>45</v>
      </c>
      <c r="C16" s="92"/>
      <c r="D16" s="92"/>
      <c r="E16" s="89" t="s">
        <v>8</v>
      </c>
      <c r="F16" s="90"/>
      <c r="G16" s="90"/>
      <c r="H16" s="91"/>
      <c r="I16" s="29"/>
      <c r="J16" s="89" t="s">
        <v>9</v>
      </c>
      <c r="K16" s="90"/>
      <c r="L16" s="90"/>
      <c r="M16" s="91"/>
      <c r="N16" s="30"/>
    </row>
    <row r="17" spans="1:14" x14ac:dyDescent="0.25">
      <c r="A17" s="3"/>
      <c r="B17" s="82"/>
      <c r="C17" s="82"/>
      <c r="D17" s="82"/>
      <c r="E17" s="31"/>
      <c r="F17" s="32"/>
      <c r="G17" s="33"/>
      <c r="H17" s="34"/>
      <c r="I17" s="34"/>
      <c r="J17" s="34"/>
      <c r="K17" s="34"/>
      <c r="L17" s="34"/>
      <c r="M17" s="34"/>
      <c r="N17" s="35"/>
    </row>
    <row r="18" spans="1:14" ht="30" x14ac:dyDescent="0.25">
      <c r="A18" s="47" t="s">
        <v>10</v>
      </c>
      <c r="B18" s="64" t="s">
        <v>24</v>
      </c>
      <c r="C18" s="65" t="s">
        <v>25</v>
      </c>
      <c r="D18" s="64" t="s">
        <v>46</v>
      </c>
      <c r="E18" s="48" t="s">
        <v>11</v>
      </c>
      <c r="F18" s="48" t="s">
        <v>12</v>
      </c>
      <c r="G18" s="48" t="s">
        <v>13</v>
      </c>
      <c r="H18" s="36"/>
      <c r="I18" s="36"/>
      <c r="J18" s="48" t="s">
        <v>11</v>
      </c>
      <c r="K18" s="48" t="s">
        <v>12</v>
      </c>
      <c r="L18" s="48" t="s">
        <v>13</v>
      </c>
      <c r="M18" s="36"/>
    </row>
    <row r="19" spans="1:14" x14ac:dyDescent="0.25">
      <c r="A19" s="49" t="s">
        <v>14</v>
      </c>
      <c r="B19" s="66">
        <v>244</v>
      </c>
      <c r="C19" s="66"/>
      <c r="D19" s="66"/>
      <c r="E19" s="50">
        <v>6.15</v>
      </c>
      <c r="F19" s="50">
        <v>7</v>
      </c>
      <c r="G19" s="50">
        <v>8</v>
      </c>
      <c r="H19" s="38"/>
      <c r="I19" s="38"/>
      <c r="J19" s="51">
        <f>E19*(1-$L$14)</f>
        <v>6.15</v>
      </c>
      <c r="K19" s="51">
        <f t="shared" ref="K19:L24" si="0">F19*(1-$L$14)</f>
        <v>7</v>
      </c>
      <c r="L19" s="51">
        <f t="shared" si="0"/>
        <v>8</v>
      </c>
      <c r="M19" s="38"/>
    </row>
    <row r="20" spans="1:14" ht="30" x14ac:dyDescent="0.25">
      <c r="A20" s="49" t="s">
        <v>15</v>
      </c>
      <c r="B20" s="66"/>
      <c r="C20" s="66"/>
      <c r="D20" s="66"/>
      <c r="E20" s="50">
        <v>0.55000000000000004</v>
      </c>
      <c r="F20" s="50">
        <v>0.66</v>
      </c>
      <c r="G20" s="50">
        <v>0.75</v>
      </c>
      <c r="H20" s="38"/>
      <c r="I20" s="38"/>
      <c r="J20" s="51">
        <f t="shared" ref="J20:J24" si="1">E20*(1-$L$14)</f>
        <v>0.55000000000000004</v>
      </c>
      <c r="K20" s="51">
        <f t="shared" si="0"/>
        <v>0.66</v>
      </c>
      <c r="L20" s="51">
        <f t="shared" si="0"/>
        <v>0.75</v>
      </c>
      <c r="M20" s="38"/>
    </row>
    <row r="21" spans="1:14" x14ac:dyDescent="0.25">
      <c r="A21" s="49" t="s">
        <v>16</v>
      </c>
      <c r="B21" s="66"/>
      <c r="C21" s="66"/>
      <c r="D21" s="66"/>
      <c r="E21" s="50">
        <v>0.42</v>
      </c>
      <c r="F21" s="50">
        <v>0.68</v>
      </c>
      <c r="G21" s="50" t="s">
        <v>17</v>
      </c>
      <c r="H21" s="38"/>
      <c r="I21" s="38"/>
      <c r="J21" s="51">
        <f t="shared" si="1"/>
        <v>0.42</v>
      </c>
      <c r="K21" s="51">
        <f t="shared" si="0"/>
        <v>0.68</v>
      </c>
      <c r="L21" s="50" t="s">
        <v>17</v>
      </c>
      <c r="M21" s="38"/>
    </row>
    <row r="22" spans="1:14" x14ac:dyDescent="0.25">
      <c r="A22" s="49" t="s">
        <v>18</v>
      </c>
      <c r="B22" s="66"/>
      <c r="C22" s="66"/>
      <c r="D22" s="66"/>
      <c r="E22" s="50">
        <v>2</v>
      </c>
      <c r="F22" s="50" t="s">
        <v>17</v>
      </c>
      <c r="G22" s="50" t="s">
        <v>17</v>
      </c>
      <c r="H22" s="3"/>
      <c r="I22" s="3"/>
      <c r="J22" s="51">
        <f t="shared" si="1"/>
        <v>2</v>
      </c>
      <c r="K22" s="50" t="s">
        <v>17</v>
      </c>
      <c r="L22" s="50" t="s">
        <v>17</v>
      </c>
      <c r="M22" s="3"/>
    </row>
    <row r="23" spans="1:14" x14ac:dyDescent="0.25">
      <c r="A23" s="49" t="s">
        <v>19</v>
      </c>
      <c r="B23" s="66"/>
      <c r="C23" s="66"/>
      <c r="D23" s="66"/>
      <c r="E23" s="52" t="s">
        <v>20</v>
      </c>
      <c r="F23" s="50" t="s">
        <v>17</v>
      </c>
      <c r="G23" s="50" t="s">
        <v>17</v>
      </c>
      <c r="H23" s="3"/>
      <c r="I23" s="3"/>
      <c r="J23" s="53">
        <f>E23*(1-L14)</f>
        <v>0.3</v>
      </c>
      <c r="K23" s="50" t="s">
        <v>17</v>
      </c>
      <c r="L23" s="50" t="s">
        <v>17</v>
      </c>
      <c r="M23" s="3"/>
    </row>
    <row r="24" spans="1:14" x14ac:dyDescent="0.25">
      <c r="A24" s="75" t="s">
        <v>21</v>
      </c>
      <c r="B24" s="73"/>
      <c r="C24" s="73"/>
      <c r="D24" s="73"/>
      <c r="E24" s="76">
        <v>12</v>
      </c>
      <c r="F24" s="76">
        <v>14</v>
      </c>
      <c r="G24" s="76">
        <v>16</v>
      </c>
      <c r="H24" s="3"/>
      <c r="I24" s="3"/>
      <c r="J24" s="51">
        <f t="shared" si="1"/>
        <v>12</v>
      </c>
      <c r="K24" s="51">
        <f t="shared" si="0"/>
        <v>14</v>
      </c>
      <c r="L24" s="51">
        <f t="shared" si="0"/>
        <v>16</v>
      </c>
      <c r="M24" s="3"/>
    </row>
    <row r="25" spans="1:14" x14ac:dyDescent="0.25">
      <c r="A25" s="49" t="s">
        <v>47</v>
      </c>
      <c r="B25" s="66"/>
      <c r="C25" s="66"/>
      <c r="D25" s="66"/>
      <c r="E25" s="50">
        <v>14</v>
      </c>
      <c r="F25" s="50">
        <v>14</v>
      </c>
      <c r="G25" s="50">
        <v>14</v>
      </c>
      <c r="H25" s="3"/>
      <c r="I25" s="3"/>
      <c r="J25" s="51">
        <f t="shared" ref="J25:J27" si="2">E25*(1-$L$14)</f>
        <v>14</v>
      </c>
      <c r="K25" s="51">
        <f t="shared" ref="K25:K27" si="3">F25*(1-$L$14)</f>
        <v>14</v>
      </c>
      <c r="L25" s="51">
        <f t="shared" ref="L25:L27" si="4">G25*(1-$L$14)</f>
        <v>14</v>
      </c>
      <c r="M25" s="3"/>
    </row>
    <row r="26" spans="1:14" ht="27.75" x14ac:dyDescent="0.25">
      <c r="A26" s="49" t="s">
        <v>44</v>
      </c>
      <c r="B26" s="66"/>
      <c r="C26" s="66"/>
      <c r="D26" s="66"/>
      <c r="E26" s="50">
        <v>4</v>
      </c>
      <c r="F26" s="50">
        <v>4</v>
      </c>
      <c r="G26" s="50">
        <v>4</v>
      </c>
      <c r="H26" s="3"/>
      <c r="I26" s="3"/>
      <c r="J26" s="51">
        <f t="shared" si="2"/>
        <v>4</v>
      </c>
      <c r="K26" s="51">
        <f t="shared" si="3"/>
        <v>4</v>
      </c>
      <c r="L26" s="51">
        <f t="shared" si="4"/>
        <v>4</v>
      </c>
      <c r="M26" s="3"/>
    </row>
    <row r="27" spans="1:14" x14ac:dyDescent="0.25">
      <c r="A27" s="49" t="s">
        <v>48</v>
      </c>
      <c r="B27" s="66">
        <v>590</v>
      </c>
      <c r="C27" s="66"/>
      <c r="D27" s="66"/>
      <c r="E27" s="50"/>
      <c r="F27" s="50"/>
      <c r="G27" s="50">
        <v>8</v>
      </c>
      <c r="H27" s="3"/>
      <c r="I27" s="3"/>
      <c r="J27" s="51">
        <f t="shared" si="2"/>
        <v>0</v>
      </c>
      <c r="K27" s="51">
        <f t="shared" si="3"/>
        <v>0</v>
      </c>
      <c r="L27" s="51">
        <f t="shared" si="4"/>
        <v>8</v>
      </c>
      <c r="M27" s="3"/>
    </row>
    <row r="28" spans="1:14" x14ac:dyDescent="0.25">
      <c r="A28" s="25"/>
      <c r="B28" s="74"/>
      <c r="C28" s="74"/>
      <c r="D28" s="74"/>
      <c r="E28" s="3"/>
      <c r="F28" s="3"/>
      <c r="G28" s="3"/>
      <c r="H28" s="3"/>
      <c r="I28" s="3"/>
      <c r="J28" s="3"/>
      <c r="K28" s="3"/>
      <c r="L28" s="3"/>
      <c r="M28" s="3"/>
    </row>
    <row r="29" spans="1:14" x14ac:dyDescent="0.25">
      <c r="A29" s="25"/>
      <c r="B29" s="74"/>
      <c r="C29" s="74"/>
      <c r="D29" s="74"/>
      <c r="E29" s="3"/>
      <c r="F29" s="3"/>
      <c r="G29" s="3"/>
      <c r="H29" s="3"/>
      <c r="I29" s="3"/>
      <c r="J29" s="3"/>
      <c r="K29" s="3"/>
      <c r="L29" s="3"/>
      <c r="M29" s="3"/>
    </row>
    <row r="30" spans="1:14" ht="30" x14ac:dyDescent="0.25">
      <c r="A30" s="47" t="s">
        <v>22</v>
      </c>
      <c r="B30" s="66"/>
      <c r="C30" s="66"/>
      <c r="D30" s="66"/>
      <c r="E30" s="48" t="s">
        <v>11</v>
      </c>
      <c r="F30" s="48" t="s">
        <v>12</v>
      </c>
      <c r="G30" s="48" t="s">
        <v>13</v>
      </c>
      <c r="H30" s="36"/>
      <c r="I30" s="36"/>
      <c r="J30" s="48" t="s">
        <v>11</v>
      </c>
      <c r="K30" s="48" t="s">
        <v>12</v>
      </c>
      <c r="L30" s="48" t="s">
        <v>13</v>
      </c>
      <c r="M30" s="36"/>
    </row>
    <row r="31" spans="1:14" x14ac:dyDescent="0.25">
      <c r="A31" s="49" t="s">
        <v>14</v>
      </c>
      <c r="B31" s="66"/>
      <c r="C31" s="66"/>
      <c r="D31" s="66">
        <v>149</v>
      </c>
      <c r="E31" s="50">
        <v>12.3</v>
      </c>
      <c r="F31" s="50">
        <v>11.22</v>
      </c>
      <c r="G31" s="50">
        <v>14</v>
      </c>
      <c r="H31" s="38"/>
      <c r="I31" s="38"/>
      <c r="J31" s="51">
        <f>E31*(1-$L$14)</f>
        <v>12.3</v>
      </c>
      <c r="K31" s="51">
        <f t="shared" ref="K31:L33" si="5">F31*(1-$L$14)</f>
        <v>11.22</v>
      </c>
      <c r="L31" s="51">
        <f t="shared" si="5"/>
        <v>14</v>
      </c>
      <c r="M31" s="38"/>
    </row>
    <row r="32" spans="1:14" ht="30" x14ac:dyDescent="0.25">
      <c r="A32" s="49" t="s">
        <v>15</v>
      </c>
      <c r="B32" s="67">
        <v>965</v>
      </c>
      <c r="C32" s="67"/>
      <c r="D32" s="67"/>
      <c r="E32" s="50">
        <v>0.77</v>
      </c>
      <c r="F32" s="50">
        <v>0.87</v>
      </c>
      <c r="G32" s="50">
        <v>1.1000000000000001</v>
      </c>
      <c r="H32" s="38"/>
      <c r="I32" s="38"/>
      <c r="J32" s="51">
        <f t="shared" ref="J32:J34" si="6">E32*(1-$L$14)</f>
        <v>0.77</v>
      </c>
      <c r="K32" s="51">
        <f t="shared" si="5"/>
        <v>0.87</v>
      </c>
      <c r="L32" s="51">
        <f t="shared" si="5"/>
        <v>1.1000000000000001</v>
      </c>
      <c r="M32" s="38"/>
    </row>
    <row r="33" spans="1:14" x14ac:dyDescent="0.25">
      <c r="A33" s="49" t="s">
        <v>16</v>
      </c>
      <c r="B33" s="68"/>
      <c r="C33" s="68"/>
      <c r="D33" s="68"/>
      <c r="E33" s="50">
        <v>0.54</v>
      </c>
      <c r="F33" s="50">
        <v>0.67</v>
      </c>
      <c r="G33" s="50" t="s">
        <v>17</v>
      </c>
      <c r="H33" s="38"/>
      <c r="I33" s="38"/>
      <c r="J33" s="51">
        <f t="shared" si="6"/>
        <v>0.54</v>
      </c>
      <c r="K33" s="51">
        <f t="shared" si="5"/>
        <v>0.67</v>
      </c>
      <c r="L33" s="50" t="s">
        <v>17</v>
      </c>
      <c r="M33" s="38"/>
    </row>
    <row r="34" spans="1:14" x14ac:dyDescent="0.25">
      <c r="A34" s="49" t="s">
        <v>18</v>
      </c>
      <c r="B34" s="69"/>
      <c r="C34" s="69"/>
      <c r="D34" s="69"/>
      <c r="E34" s="50">
        <v>3.96</v>
      </c>
      <c r="F34" s="50" t="s">
        <v>17</v>
      </c>
      <c r="G34" s="50" t="s">
        <v>17</v>
      </c>
      <c r="H34" s="3"/>
      <c r="I34" s="3"/>
      <c r="J34" s="51">
        <f t="shared" si="6"/>
        <v>3.96</v>
      </c>
      <c r="K34" s="50" t="s">
        <v>17</v>
      </c>
      <c r="L34" s="50" t="s">
        <v>17</v>
      </c>
      <c r="M34" s="3"/>
    </row>
    <row r="35" spans="1:14" x14ac:dyDescent="0.25">
      <c r="A35" s="49" t="s">
        <v>19</v>
      </c>
      <c r="B35" s="70"/>
      <c r="C35" s="70"/>
      <c r="D35" s="70"/>
      <c r="E35" s="52" t="s">
        <v>20</v>
      </c>
      <c r="F35" s="50" t="s">
        <v>17</v>
      </c>
      <c r="G35" s="50" t="s">
        <v>17</v>
      </c>
      <c r="H35" s="3"/>
      <c r="I35" s="3"/>
      <c r="J35" s="53">
        <f>E35*(1-L14)</f>
        <v>0.3</v>
      </c>
      <c r="K35" s="50" t="s">
        <v>17</v>
      </c>
      <c r="L35" s="50" t="s">
        <v>17</v>
      </c>
      <c r="M35" s="3"/>
    </row>
    <row r="36" spans="1:14" x14ac:dyDescent="0.25">
      <c r="A36" s="49" t="s">
        <v>21</v>
      </c>
      <c r="B36" s="70"/>
      <c r="C36" s="70"/>
      <c r="D36" s="70"/>
      <c r="E36" s="50">
        <v>24</v>
      </c>
      <c r="F36" s="50">
        <v>22</v>
      </c>
      <c r="G36" s="50">
        <v>28</v>
      </c>
      <c r="H36" s="3"/>
      <c r="I36" s="3"/>
      <c r="J36" s="51">
        <f t="shared" ref="J36:L38" si="7">E36*(1-$L$14)</f>
        <v>24</v>
      </c>
      <c r="K36" s="51">
        <f t="shared" si="7"/>
        <v>22</v>
      </c>
      <c r="L36" s="51">
        <f t="shared" si="7"/>
        <v>28</v>
      </c>
      <c r="M36" s="3"/>
    </row>
    <row r="37" spans="1:14" x14ac:dyDescent="0.25">
      <c r="A37" s="49" t="s">
        <v>47</v>
      </c>
      <c r="B37" s="66"/>
      <c r="C37" s="66"/>
      <c r="D37" s="66"/>
      <c r="E37" s="50">
        <v>14</v>
      </c>
      <c r="F37" s="50">
        <v>14</v>
      </c>
      <c r="G37" s="50">
        <v>14</v>
      </c>
      <c r="H37" s="3"/>
      <c r="I37" s="3"/>
      <c r="J37" s="51">
        <f t="shared" si="7"/>
        <v>14</v>
      </c>
      <c r="K37" s="51">
        <f t="shared" si="7"/>
        <v>14</v>
      </c>
      <c r="L37" s="51">
        <f t="shared" si="7"/>
        <v>14</v>
      </c>
      <c r="M37" s="3"/>
    </row>
    <row r="38" spans="1:14" ht="27.75" x14ac:dyDescent="0.25">
      <c r="A38" s="49" t="s">
        <v>44</v>
      </c>
      <c r="B38" s="66"/>
      <c r="C38" s="66"/>
      <c r="D38" s="66"/>
      <c r="E38" s="50">
        <v>4</v>
      </c>
      <c r="F38" s="50">
        <v>4</v>
      </c>
      <c r="G38" s="50">
        <v>4</v>
      </c>
      <c r="H38" s="3"/>
      <c r="I38" s="3"/>
      <c r="J38" s="51">
        <f t="shared" si="7"/>
        <v>4</v>
      </c>
      <c r="K38" s="51">
        <f t="shared" si="7"/>
        <v>4</v>
      </c>
      <c r="L38" s="51">
        <f t="shared" si="7"/>
        <v>4</v>
      </c>
      <c r="M38" s="3"/>
    </row>
    <row r="39" spans="1:14" x14ac:dyDescent="0.25">
      <c r="A39" s="34"/>
      <c r="B39" s="78"/>
      <c r="C39" s="78"/>
      <c r="D39" s="78"/>
      <c r="E39" s="41"/>
      <c r="F39" s="41"/>
      <c r="G39" s="41"/>
      <c r="H39" s="41"/>
      <c r="I39" s="34"/>
      <c r="J39" s="34"/>
      <c r="K39" s="34"/>
      <c r="L39" s="34"/>
      <c r="M39" s="34"/>
      <c r="N39" s="35"/>
    </row>
    <row r="40" spans="1:14" ht="30" x14ac:dyDescent="0.25">
      <c r="A40" s="61" t="s">
        <v>23</v>
      </c>
      <c r="B40" s="71"/>
      <c r="C40" s="71"/>
      <c r="D40" s="71"/>
      <c r="E40" s="77" t="s">
        <v>24</v>
      </c>
      <c r="F40" s="77" t="s">
        <v>25</v>
      </c>
      <c r="G40" s="77" t="s">
        <v>26</v>
      </c>
      <c r="H40" s="36"/>
      <c r="I40" s="36"/>
      <c r="J40" s="77" t="s">
        <v>24</v>
      </c>
      <c r="K40" s="77" t="s">
        <v>25</v>
      </c>
      <c r="L40" s="77" t="s">
        <v>26</v>
      </c>
      <c r="M40" s="36"/>
    </row>
    <row r="41" spans="1:14" x14ac:dyDescent="0.25">
      <c r="A41" s="54" t="s">
        <v>27</v>
      </c>
      <c r="B41" s="71">
        <v>19</v>
      </c>
      <c r="C41" s="71">
        <v>10</v>
      </c>
      <c r="D41" s="71">
        <v>6</v>
      </c>
      <c r="E41" s="50">
        <v>7.55</v>
      </c>
      <c r="F41" s="50">
        <v>8.32</v>
      </c>
      <c r="G41" s="50">
        <v>9.24</v>
      </c>
      <c r="H41" s="38"/>
      <c r="I41" s="38"/>
      <c r="J41" s="51">
        <f>E41*(1-$L$14)</f>
        <v>7.55</v>
      </c>
      <c r="K41" s="51">
        <f t="shared" ref="K41:L46" si="8">F41*(1-$L$14)</f>
        <v>8.32</v>
      </c>
      <c r="L41" s="51">
        <f t="shared" si="8"/>
        <v>9.24</v>
      </c>
      <c r="M41" s="38"/>
    </row>
    <row r="42" spans="1:14" x14ac:dyDescent="0.25">
      <c r="A42" s="54" t="s">
        <v>28</v>
      </c>
      <c r="B42" s="72">
        <v>4</v>
      </c>
      <c r="C42" s="72"/>
      <c r="D42" s="72"/>
      <c r="E42" s="50">
        <v>8.4700000000000006</v>
      </c>
      <c r="F42" s="50">
        <v>8.89</v>
      </c>
      <c r="G42" s="50">
        <v>9.84</v>
      </c>
      <c r="H42" s="38"/>
      <c r="I42" s="38"/>
      <c r="J42" s="51">
        <f t="shared" ref="J42:J46" si="9">E42*(1-$L$14)</f>
        <v>8.4700000000000006</v>
      </c>
      <c r="K42" s="51">
        <f t="shared" si="8"/>
        <v>8.89</v>
      </c>
      <c r="L42" s="51">
        <f t="shared" si="8"/>
        <v>9.84</v>
      </c>
      <c r="M42" s="38"/>
    </row>
    <row r="43" spans="1:14" x14ac:dyDescent="0.25">
      <c r="A43" s="54" t="s">
        <v>29</v>
      </c>
      <c r="B43" s="71"/>
      <c r="C43" s="71"/>
      <c r="D43" s="71"/>
      <c r="E43" s="55">
        <v>8.9499999999999993</v>
      </c>
      <c r="F43" s="56">
        <v>10.87</v>
      </c>
      <c r="G43" s="55">
        <v>11.75</v>
      </c>
      <c r="H43" s="38"/>
      <c r="I43" s="38"/>
      <c r="J43" s="51">
        <f t="shared" si="9"/>
        <v>8.9499999999999993</v>
      </c>
      <c r="K43" s="51">
        <f t="shared" si="8"/>
        <v>10.87</v>
      </c>
      <c r="L43" s="51">
        <f t="shared" si="8"/>
        <v>11.75</v>
      </c>
      <c r="M43" s="38"/>
    </row>
    <row r="44" spans="1:14" x14ac:dyDescent="0.25">
      <c r="A44" s="54" t="s">
        <v>30</v>
      </c>
      <c r="B44" s="68"/>
      <c r="C44" s="68"/>
      <c r="D44" s="68"/>
      <c r="E44" s="55">
        <v>0.73</v>
      </c>
      <c r="F44" s="56">
        <v>0.87</v>
      </c>
      <c r="G44" s="55">
        <v>1.1299999999999999</v>
      </c>
      <c r="H44" s="3"/>
      <c r="I44" s="3"/>
      <c r="J44" s="51">
        <f t="shared" si="9"/>
        <v>0.73</v>
      </c>
      <c r="K44" s="51">
        <f t="shared" si="8"/>
        <v>0.87</v>
      </c>
      <c r="L44" s="51">
        <f t="shared" si="8"/>
        <v>1.1299999999999999</v>
      </c>
      <c r="M44" s="3"/>
    </row>
    <row r="45" spans="1:14" x14ac:dyDescent="0.25">
      <c r="A45" s="57" t="s">
        <v>21</v>
      </c>
      <c r="B45" s="69"/>
      <c r="C45" s="69"/>
      <c r="D45" s="69"/>
      <c r="E45" s="55">
        <v>7.25</v>
      </c>
      <c r="F45" s="55">
        <v>7.25</v>
      </c>
      <c r="G45" s="55">
        <v>7.25</v>
      </c>
      <c r="H45" s="3"/>
      <c r="I45" s="3"/>
      <c r="J45" s="51">
        <f t="shared" si="9"/>
        <v>7.25</v>
      </c>
      <c r="K45" s="51">
        <f t="shared" si="8"/>
        <v>7.25</v>
      </c>
      <c r="L45" s="51">
        <f t="shared" si="8"/>
        <v>7.25</v>
      </c>
      <c r="M45" s="3"/>
    </row>
    <row r="46" spans="1:14" x14ac:dyDescent="0.25">
      <c r="A46" s="58" t="s">
        <v>31</v>
      </c>
      <c r="B46" s="70"/>
      <c r="C46" s="70"/>
      <c r="D46" s="70"/>
      <c r="E46" s="55">
        <v>14</v>
      </c>
      <c r="F46" s="55">
        <v>14</v>
      </c>
      <c r="G46" s="55">
        <v>14</v>
      </c>
      <c r="H46" s="3"/>
      <c r="I46" s="3"/>
      <c r="J46" s="51">
        <f t="shared" si="9"/>
        <v>14</v>
      </c>
      <c r="K46" s="51">
        <f t="shared" si="8"/>
        <v>14</v>
      </c>
      <c r="L46" s="51">
        <f t="shared" si="8"/>
        <v>14</v>
      </c>
      <c r="M46" s="3"/>
    </row>
    <row r="47" spans="1:14" ht="27.75" x14ac:dyDescent="0.25">
      <c r="A47" s="49" t="s">
        <v>44</v>
      </c>
      <c r="B47" s="70"/>
      <c r="C47" s="70"/>
      <c r="D47" s="70"/>
      <c r="E47" s="59">
        <v>4</v>
      </c>
      <c r="F47" s="59">
        <v>4</v>
      </c>
      <c r="G47" s="59">
        <v>4</v>
      </c>
      <c r="H47" s="8"/>
      <c r="I47" s="8"/>
      <c r="J47" s="60">
        <f>E47*(1-$L$14)</f>
        <v>4</v>
      </c>
      <c r="K47" s="60">
        <f>F47*(1-$L$14)</f>
        <v>4</v>
      </c>
      <c r="L47" s="60">
        <f>G47*(1-$L$14)</f>
        <v>4</v>
      </c>
      <c r="M47" s="3"/>
    </row>
    <row r="48" spans="1:14" x14ac:dyDescent="0.25">
      <c r="A48" s="40"/>
      <c r="B48" s="78"/>
      <c r="C48" s="78"/>
      <c r="D48" s="78"/>
      <c r="E48" s="39"/>
      <c r="F48" s="39"/>
      <c r="G48" s="39"/>
      <c r="H48" s="41"/>
      <c r="I48" s="41"/>
      <c r="J48" s="41"/>
      <c r="K48" s="41"/>
      <c r="L48" s="41"/>
      <c r="M48" s="3"/>
    </row>
    <row r="49" spans="1:13" ht="30" x14ac:dyDescent="0.25">
      <c r="A49" s="61" t="s">
        <v>32</v>
      </c>
      <c r="B49" s="71"/>
      <c r="C49" s="71"/>
      <c r="D49" s="71"/>
      <c r="E49" s="77" t="s">
        <v>24</v>
      </c>
      <c r="F49" s="77" t="s">
        <v>25</v>
      </c>
      <c r="G49" s="77" t="s">
        <v>26</v>
      </c>
      <c r="H49" s="36"/>
      <c r="I49" s="36"/>
      <c r="J49" s="77" t="s">
        <v>24</v>
      </c>
      <c r="K49" s="77" t="s">
        <v>25</v>
      </c>
      <c r="L49" s="77" t="s">
        <v>26</v>
      </c>
      <c r="M49" s="36"/>
    </row>
    <row r="50" spans="1:13" x14ac:dyDescent="0.25">
      <c r="A50" s="54" t="s">
        <v>27</v>
      </c>
      <c r="B50" s="83">
        <v>52</v>
      </c>
      <c r="C50" s="83">
        <v>90</v>
      </c>
      <c r="D50" s="71">
        <v>72</v>
      </c>
      <c r="E50" s="50">
        <v>6.44</v>
      </c>
      <c r="F50" s="50">
        <v>7.08</v>
      </c>
      <c r="G50" s="50">
        <v>7.86</v>
      </c>
      <c r="H50" s="38"/>
      <c r="I50" s="38"/>
      <c r="J50" s="51">
        <f>E50*(1-$L$14)</f>
        <v>6.44</v>
      </c>
      <c r="K50" s="51">
        <f t="shared" ref="K50:L55" si="10">F50*(1-$L$14)</f>
        <v>7.08</v>
      </c>
      <c r="L50" s="51">
        <f t="shared" si="10"/>
        <v>7.86</v>
      </c>
      <c r="M50" s="38"/>
    </row>
    <row r="51" spans="1:13" x14ac:dyDescent="0.25">
      <c r="A51" s="54" t="s">
        <v>28</v>
      </c>
      <c r="B51" s="84"/>
      <c r="C51" s="84"/>
      <c r="D51" s="72"/>
      <c r="E51" s="50">
        <v>7.2</v>
      </c>
      <c r="F51" s="50">
        <v>7.65</v>
      </c>
      <c r="G51" s="50">
        <v>8.2200000000000006</v>
      </c>
      <c r="H51" s="38"/>
      <c r="I51" s="38"/>
      <c r="J51" s="51">
        <f t="shared" ref="J51:J55" si="11">E51*(1-$L$14)</f>
        <v>7.2</v>
      </c>
      <c r="K51" s="51">
        <f t="shared" si="10"/>
        <v>7.65</v>
      </c>
      <c r="L51" s="51">
        <f t="shared" si="10"/>
        <v>8.2200000000000006</v>
      </c>
      <c r="M51" s="38"/>
    </row>
    <row r="52" spans="1:13" x14ac:dyDescent="0.25">
      <c r="A52" s="54" t="s">
        <v>29</v>
      </c>
      <c r="B52" s="83"/>
      <c r="C52" s="83"/>
      <c r="D52" s="71"/>
      <c r="E52" s="55">
        <v>7.62</v>
      </c>
      <c r="F52" s="56">
        <v>9.26</v>
      </c>
      <c r="G52" s="50">
        <v>9.81</v>
      </c>
      <c r="H52" s="38"/>
      <c r="I52" s="38"/>
      <c r="J52" s="51">
        <f t="shared" si="11"/>
        <v>7.62</v>
      </c>
      <c r="K52" s="51">
        <f t="shared" si="10"/>
        <v>9.26</v>
      </c>
      <c r="L52" s="51">
        <f t="shared" si="10"/>
        <v>9.81</v>
      </c>
      <c r="M52" s="38"/>
    </row>
    <row r="53" spans="1:13" x14ac:dyDescent="0.25">
      <c r="A53" s="54" t="s">
        <v>30</v>
      </c>
      <c r="B53" s="85"/>
      <c r="C53" s="85"/>
      <c r="D53" s="68"/>
      <c r="E53" s="55">
        <v>73</v>
      </c>
      <c r="F53" s="56">
        <v>0.83</v>
      </c>
      <c r="G53" s="55">
        <v>1.1299999999999999</v>
      </c>
      <c r="H53" s="3"/>
      <c r="I53" s="3"/>
      <c r="J53" s="51">
        <f t="shared" si="11"/>
        <v>73</v>
      </c>
      <c r="K53" s="51">
        <f t="shared" si="10"/>
        <v>0.83</v>
      </c>
      <c r="L53" s="51">
        <f t="shared" si="10"/>
        <v>1.1299999999999999</v>
      </c>
      <c r="M53" s="3"/>
    </row>
    <row r="54" spans="1:13" x14ac:dyDescent="0.25">
      <c r="A54" s="54" t="s">
        <v>21</v>
      </c>
      <c r="B54" s="86"/>
      <c r="C54" s="86"/>
      <c r="D54" s="69"/>
      <c r="E54" s="55">
        <v>7.25</v>
      </c>
      <c r="F54" s="55">
        <v>7.25</v>
      </c>
      <c r="G54" s="55">
        <v>7.25</v>
      </c>
      <c r="H54" s="3"/>
      <c r="I54" s="3"/>
      <c r="J54" s="51">
        <f t="shared" si="11"/>
        <v>7.25</v>
      </c>
      <c r="K54" s="51">
        <f t="shared" si="10"/>
        <v>7.25</v>
      </c>
      <c r="L54" s="51">
        <f t="shared" si="10"/>
        <v>7.25</v>
      </c>
      <c r="M54" s="3"/>
    </row>
    <row r="55" spans="1:13" x14ac:dyDescent="0.25">
      <c r="A55" s="62" t="s">
        <v>31</v>
      </c>
      <c r="B55" s="70"/>
      <c r="C55" s="70"/>
      <c r="D55" s="70"/>
      <c r="E55" s="55">
        <v>14</v>
      </c>
      <c r="F55" s="55">
        <v>14</v>
      </c>
      <c r="G55" s="55">
        <v>14</v>
      </c>
      <c r="H55" s="3"/>
      <c r="I55" s="3"/>
      <c r="J55" s="51">
        <f t="shared" si="11"/>
        <v>14</v>
      </c>
      <c r="K55" s="51">
        <f t="shared" si="10"/>
        <v>14</v>
      </c>
      <c r="L55" s="51">
        <f t="shared" si="10"/>
        <v>14</v>
      </c>
      <c r="M55" s="3"/>
    </row>
    <row r="56" spans="1:13" ht="27.75" x14ac:dyDescent="0.25">
      <c r="A56" s="49" t="s">
        <v>44</v>
      </c>
      <c r="B56" s="70"/>
      <c r="C56" s="70"/>
      <c r="D56" s="70"/>
      <c r="E56" s="59">
        <v>4</v>
      </c>
      <c r="F56" s="59">
        <v>4</v>
      </c>
      <c r="G56" s="59">
        <v>4</v>
      </c>
      <c r="H56" s="8"/>
      <c r="I56" s="8"/>
      <c r="J56" s="60">
        <f>E56*(1-$L$14)</f>
        <v>4</v>
      </c>
      <c r="K56" s="60">
        <f>F56*(1-$L$14)</f>
        <v>4</v>
      </c>
      <c r="L56" s="60">
        <f>G56*(1-$L$14)</f>
        <v>4</v>
      </c>
      <c r="M56" s="3"/>
    </row>
    <row r="57" spans="1:13" x14ac:dyDescent="0.25">
      <c r="A57" s="41"/>
      <c r="B57" s="87"/>
      <c r="C57" s="87"/>
      <c r="D57" s="78"/>
      <c r="E57" s="41"/>
      <c r="F57" s="41"/>
      <c r="G57" s="41"/>
      <c r="H57" s="41"/>
      <c r="I57" s="41"/>
      <c r="J57" s="41"/>
      <c r="K57" s="41"/>
      <c r="L57" s="41"/>
      <c r="M57" s="41"/>
    </row>
    <row r="58" spans="1:13" ht="30" x14ac:dyDescent="0.25">
      <c r="A58" s="61" t="s">
        <v>33</v>
      </c>
      <c r="B58" s="83"/>
      <c r="C58" s="83"/>
      <c r="D58" s="71"/>
      <c r="E58" s="77" t="s">
        <v>24</v>
      </c>
      <c r="F58" s="77" t="s">
        <v>25</v>
      </c>
      <c r="G58" s="77" t="s">
        <v>26</v>
      </c>
      <c r="H58" s="36"/>
      <c r="I58" s="36"/>
      <c r="J58" s="77" t="s">
        <v>24</v>
      </c>
      <c r="K58" s="77" t="s">
        <v>25</v>
      </c>
      <c r="L58" s="77" t="s">
        <v>26</v>
      </c>
      <c r="M58" s="36"/>
    </row>
    <row r="59" spans="1:13" x14ac:dyDescent="0.25">
      <c r="A59" s="54" t="s">
        <v>27</v>
      </c>
      <c r="B59" s="83">
        <v>4</v>
      </c>
      <c r="C59" s="83">
        <v>3</v>
      </c>
      <c r="D59" s="71">
        <v>3</v>
      </c>
      <c r="E59" s="50">
        <v>5</v>
      </c>
      <c r="F59" s="50">
        <v>5.51</v>
      </c>
      <c r="G59" s="50">
        <v>6.17</v>
      </c>
      <c r="H59" s="38"/>
      <c r="I59" s="38"/>
      <c r="J59" s="51">
        <f>E59*(1-$L$14)</f>
        <v>5</v>
      </c>
      <c r="K59" s="51">
        <f t="shared" ref="K59:L64" si="12">F59*(1-$L$14)</f>
        <v>5.51</v>
      </c>
      <c r="L59" s="51">
        <f t="shared" si="12"/>
        <v>6.17</v>
      </c>
      <c r="M59" s="38"/>
    </row>
    <row r="60" spans="1:13" x14ac:dyDescent="0.25">
      <c r="A60" s="54" t="s">
        <v>28</v>
      </c>
      <c r="B60" s="84"/>
      <c r="C60" s="84"/>
      <c r="D60" s="72"/>
      <c r="E60" s="50">
        <v>5.61</v>
      </c>
      <c r="F60" s="50">
        <v>5.95</v>
      </c>
      <c r="G60" s="50">
        <v>6.45</v>
      </c>
      <c r="H60" s="37"/>
      <c r="I60" s="38"/>
      <c r="J60" s="51">
        <f t="shared" ref="J60:J64" si="13">E60*(1-$L$14)</f>
        <v>5.61</v>
      </c>
      <c r="K60" s="51">
        <f t="shared" si="12"/>
        <v>5.95</v>
      </c>
      <c r="L60" s="51">
        <f t="shared" si="12"/>
        <v>6.45</v>
      </c>
      <c r="M60" s="37"/>
    </row>
    <row r="61" spans="1:13" x14ac:dyDescent="0.25">
      <c r="A61" s="54" t="s">
        <v>29</v>
      </c>
      <c r="B61" s="67"/>
      <c r="C61" s="67"/>
      <c r="D61" s="67"/>
      <c r="E61" s="55">
        <v>5.93</v>
      </c>
      <c r="F61" s="56">
        <v>7.2</v>
      </c>
      <c r="G61" s="55">
        <v>7.7</v>
      </c>
      <c r="H61" s="42"/>
      <c r="I61" s="38"/>
      <c r="J61" s="51">
        <f t="shared" si="13"/>
        <v>5.93</v>
      </c>
      <c r="K61" s="51">
        <f t="shared" si="12"/>
        <v>7.2</v>
      </c>
      <c r="L61" s="51">
        <f t="shared" si="12"/>
        <v>7.7</v>
      </c>
      <c r="M61" s="42"/>
    </row>
    <row r="62" spans="1:13" x14ac:dyDescent="0.25">
      <c r="A62" s="54" t="s">
        <v>30</v>
      </c>
      <c r="B62" s="85"/>
      <c r="C62" s="85"/>
      <c r="D62" s="68"/>
      <c r="E62" s="55">
        <v>0.45</v>
      </c>
      <c r="F62" s="56">
        <v>0.48</v>
      </c>
      <c r="G62" s="56">
        <v>0.67</v>
      </c>
      <c r="H62" s="3"/>
      <c r="I62" s="3"/>
      <c r="J62" s="51">
        <f t="shared" si="13"/>
        <v>0.45</v>
      </c>
      <c r="K62" s="51">
        <f t="shared" si="12"/>
        <v>0.48</v>
      </c>
      <c r="L62" s="51">
        <f t="shared" si="12"/>
        <v>0.67</v>
      </c>
      <c r="M62" s="3"/>
    </row>
    <row r="63" spans="1:13" x14ac:dyDescent="0.25">
      <c r="A63" s="54" t="s">
        <v>21</v>
      </c>
      <c r="B63" s="86"/>
      <c r="C63" s="86"/>
      <c r="D63" s="69"/>
      <c r="E63" s="55">
        <v>7.25</v>
      </c>
      <c r="F63" s="55">
        <v>7.25</v>
      </c>
      <c r="G63" s="55">
        <v>7.25</v>
      </c>
      <c r="H63" s="3"/>
      <c r="I63" s="3"/>
      <c r="J63" s="51">
        <f t="shared" si="13"/>
        <v>7.25</v>
      </c>
      <c r="K63" s="51">
        <f t="shared" si="12"/>
        <v>7.25</v>
      </c>
      <c r="L63" s="51">
        <f t="shared" si="12"/>
        <v>7.25</v>
      </c>
      <c r="M63" s="3"/>
    </row>
    <row r="64" spans="1:13" x14ac:dyDescent="0.25">
      <c r="A64" s="62" t="s">
        <v>31</v>
      </c>
      <c r="B64" s="70"/>
      <c r="C64" s="70"/>
      <c r="D64" s="70"/>
      <c r="E64" s="55">
        <v>14</v>
      </c>
      <c r="F64" s="55">
        <v>14</v>
      </c>
      <c r="G64" s="55">
        <v>14</v>
      </c>
      <c r="H64" s="3"/>
      <c r="I64" s="3"/>
      <c r="J64" s="51">
        <f t="shared" si="13"/>
        <v>14</v>
      </c>
      <c r="K64" s="51">
        <f t="shared" si="12"/>
        <v>14</v>
      </c>
      <c r="L64" s="51">
        <f t="shared" si="12"/>
        <v>14</v>
      </c>
      <c r="M64" s="3"/>
    </row>
    <row r="65" spans="1:14" ht="27.75" x14ac:dyDescent="0.25">
      <c r="A65" s="75" t="s">
        <v>44</v>
      </c>
      <c r="B65" s="84"/>
      <c r="C65" s="84"/>
      <c r="D65" s="72"/>
      <c r="E65" s="59">
        <v>4</v>
      </c>
      <c r="F65" s="59">
        <v>4</v>
      </c>
      <c r="G65" s="59">
        <v>4</v>
      </c>
      <c r="H65" s="8"/>
      <c r="I65" s="8"/>
      <c r="J65" s="60">
        <f>E65*(1-$L$14)</f>
        <v>4</v>
      </c>
      <c r="K65" s="60">
        <f>F65*(1-$L$14)</f>
        <v>4</v>
      </c>
      <c r="L65" s="60">
        <f>G65*(1-$L$14)</f>
        <v>4</v>
      </c>
      <c r="M65" s="3"/>
    </row>
    <row r="66" spans="1:14" x14ac:dyDescent="0.25">
      <c r="A66" s="41"/>
      <c r="B66" s="79"/>
      <c r="C66" s="79"/>
      <c r="D66" s="79"/>
      <c r="E66" s="41"/>
      <c r="F66" s="3"/>
      <c r="G66" s="3"/>
      <c r="H66" s="3"/>
      <c r="I66" s="3"/>
      <c r="J66" s="3"/>
      <c r="K66" s="3"/>
      <c r="L66" s="3"/>
      <c r="M66" s="3"/>
    </row>
    <row r="67" spans="1:14" ht="30" x14ac:dyDescent="0.25">
      <c r="A67" s="61" t="s">
        <v>34</v>
      </c>
      <c r="B67" s="68" t="s">
        <v>39</v>
      </c>
      <c r="C67" s="68" t="s">
        <v>40</v>
      </c>
      <c r="D67" s="68"/>
      <c r="E67" s="77" t="s">
        <v>35</v>
      </c>
      <c r="F67" s="48" t="s">
        <v>36</v>
      </c>
      <c r="G67" s="43"/>
      <c r="H67" s="36"/>
      <c r="I67" s="36"/>
      <c r="J67" s="48" t="s">
        <v>35</v>
      </c>
      <c r="K67" s="48" t="s">
        <v>36</v>
      </c>
      <c r="L67" s="43"/>
      <c r="M67" s="36"/>
    </row>
    <row r="68" spans="1:14" x14ac:dyDescent="0.25">
      <c r="A68" s="54" t="s">
        <v>37</v>
      </c>
      <c r="B68" s="69">
        <v>9</v>
      </c>
      <c r="C68" s="69">
        <v>1</v>
      </c>
      <c r="D68" s="69"/>
      <c r="E68" s="50">
        <v>15.6</v>
      </c>
      <c r="F68" s="50">
        <v>16.489999999999998</v>
      </c>
      <c r="G68" s="44"/>
      <c r="H68" s="38"/>
      <c r="I68" s="38"/>
      <c r="J68" s="51">
        <f>E68*(1-$L$14)</f>
        <v>15.6</v>
      </c>
      <c r="K68" s="51">
        <f t="shared" ref="K68:K69" si="14">F68*(1-$L$14)</f>
        <v>16.489999999999998</v>
      </c>
      <c r="L68" s="44"/>
      <c r="M68" s="38"/>
    </row>
    <row r="69" spans="1:14" x14ac:dyDescent="0.25">
      <c r="A69" s="54" t="s">
        <v>30</v>
      </c>
      <c r="B69" s="70"/>
      <c r="C69" s="70"/>
      <c r="D69" s="70"/>
      <c r="E69" s="50">
        <v>7.38</v>
      </c>
      <c r="F69" s="50">
        <v>11.71</v>
      </c>
      <c r="G69" s="44"/>
      <c r="H69" s="37"/>
      <c r="I69" s="38"/>
      <c r="J69" s="51">
        <f t="shared" ref="J69" si="15">E69*(1-$L$14)</f>
        <v>7.38</v>
      </c>
      <c r="K69" s="51">
        <f t="shared" si="14"/>
        <v>11.71</v>
      </c>
      <c r="L69" s="44"/>
      <c r="M69" s="37"/>
    </row>
    <row r="70" spans="1:14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4" x14ac:dyDescent="0.25">
      <c r="A71" s="47" t="s">
        <v>38</v>
      </c>
      <c r="B71" s="68"/>
      <c r="C71" s="68"/>
      <c r="D71" s="68"/>
      <c r="E71" s="48" t="s">
        <v>39</v>
      </c>
      <c r="F71" s="48" t="s">
        <v>40</v>
      </c>
      <c r="G71" s="48" t="s">
        <v>41</v>
      </c>
      <c r="H71" s="48" t="s">
        <v>42</v>
      </c>
      <c r="I71" s="36"/>
      <c r="J71" s="48" t="s">
        <v>39</v>
      </c>
      <c r="K71" s="48" t="s">
        <v>40</v>
      </c>
      <c r="L71" s="48" t="s">
        <v>41</v>
      </c>
      <c r="M71" s="48" t="s">
        <v>42</v>
      </c>
      <c r="N71" s="45"/>
    </row>
    <row r="72" spans="1:14" x14ac:dyDescent="0.25">
      <c r="A72" s="63" t="s">
        <v>27</v>
      </c>
      <c r="B72" s="80">
        <v>1</v>
      </c>
      <c r="C72" s="80"/>
      <c r="D72" s="80"/>
      <c r="E72" s="50">
        <v>28.75</v>
      </c>
      <c r="F72" s="50">
        <v>35.43</v>
      </c>
      <c r="G72" s="50">
        <v>24.4</v>
      </c>
      <c r="H72" s="50">
        <v>33.75</v>
      </c>
      <c r="I72" s="38"/>
      <c r="J72" s="51">
        <f>E72*(1-$L$14)</f>
        <v>28.75</v>
      </c>
      <c r="K72" s="51">
        <f t="shared" ref="K72:M74" si="16">F72*(1-$L$14)</f>
        <v>35.43</v>
      </c>
      <c r="L72" s="51">
        <f t="shared" si="16"/>
        <v>24.4</v>
      </c>
      <c r="M72" s="51">
        <f>H72*(1-$L$14)</f>
        <v>33.75</v>
      </c>
      <c r="N72" s="46"/>
    </row>
    <row r="73" spans="1:14" x14ac:dyDescent="0.25">
      <c r="A73" s="63" t="s">
        <v>28</v>
      </c>
      <c r="B73" s="81"/>
      <c r="C73" s="81"/>
      <c r="D73" s="81"/>
      <c r="E73" s="50">
        <v>18</v>
      </c>
      <c r="F73" s="50">
        <v>27</v>
      </c>
      <c r="G73" s="50">
        <v>40.78</v>
      </c>
      <c r="H73" s="50">
        <v>78.17</v>
      </c>
      <c r="I73" s="38"/>
      <c r="J73" s="51">
        <f t="shared" ref="J73:J74" si="17">E73*(1-$L$14)</f>
        <v>18</v>
      </c>
      <c r="K73" s="51">
        <f t="shared" si="16"/>
        <v>27</v>
      </c>
      <c r="L73" s="51">
        <f t="shared" si="16"/>
        <v>40.78</v>
      </c>
      <c r="M73" s="51">
        <f t="shared" si="16"/>
        <v>78.17</v>
      </c>
      <c r="N73" s="46"/>
    </row>
    <row r="74" spans="1:14" x14ac:dyDescent="0.25">
      <c r="A74" s="63" t="s">
        <v>29</v>
      </c>
      <c r="B74" s="81"/>
      <c r="C74" s="81"/>
      <c r="D74" s="81"/>
      <c r="E74" s="55">
        <v>48.28</v>
      </c>
      <c r="F74" s="56">
        <v>60.1</v>
      </c>
      <c r="G74" s="55">
        <v>70.430000000000007</v>
      </c>
      <c r="H74" s="50">
        <v>126.41</v>
      </c>
      <c r="I74" s="38"/>
      <c r="J74" s="51">
        <f t="shared" si="17"/>
        <v>48.28</v>
      </c>
      <c r="K74" s="51">
        <f t="shared" si="16"/>
        <v>60.1</v>
      </c>
      <c r="L74" s="51">
        <f t="shared" si="16"/>
        <v>70.430000000000007</v>
      </c>
      <c r="M74" s="51">
        <f t="shared" si="16"/>
        <v>126.41</v>
      </c>
      <c r="N74" s="46"/>
    </row>
  </sheetData>
  <sheetProtection algorithmName="SHA-512" hashValue="qqR4g5vxTJ99Jb/Ry1EbVE5lubpWDFXcr4xISYfmrn3A2kImDGoeIhqDZVwu+Qdwufvcqtjvbj+lZzk0z9vJAQ==" saltValue="giM1Z9TJFwjFbxMuiNtL1g==" spinCount="100000" sheet="1" objects="1" scenarios="1"/>
  <mergeCells count="4">
    <mergeCell ref="A7:I7"/>
    <mergeCell ref="E16:H16"/>
    <mergeCell ref="J16:M16"/>
    <mergeCell ref="B16:D16"/>
  </mergeCells>
  <pageMargins left="0.7" right="0.7" top="0.75" bottom="0.75" header="0.3" footer="0.3"/>
  <pageSetup paperSize="9" scale="40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cp:lastPrinted>2023-11-13T11:18:36Z</cp:lastPrinted>
  <dcterms:created xsi:type="dcterms:W3CDTF">2023-11-08T09:09:18Z</dcterms:created>
  <dcterms:modified xsi:type="dcterms:W3CDTF">2023-11-15T10:45:47Z</dcterms:modified>
</cp:coreProperties>
</file>